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\Desktop\Biên bản đánh giá KQRL hk II -2025-2026\"/>
    </mc:Choice>
  </mc:AlternateContent>
  <xr:revisionPtr revIDLastSave="0" documentId="13_ncr:1_{F2A00E38-11E5-4775-9F26-35C608C61819}" xr6:coauthVersionLast="47" xr6:coauthVersionMax="47" xr10:uidLastSave="{00000000-0000-0000-0000-000000000000}"/>
  <bookViews>
    <workbookView xWindow="-120" yWindow="-120" windowWidth="20730" windowHeight="11160" firstSheet="1" activeTab="1" xr2:uid="{00000000-000D-0000-FFFF-FFFF00000000}"/>
  </bookViews>
  <sheets>
    <sheet name="Kangatang" sheetId="26" state="veryHidden" r:id="rId1"/>
    <sheet name="M. Tong hop" sheetId="25" r:id="rId2"/>
    <sheet name="00000000" sheetId="10" state="veryHidden" r:id="rId3"/>
  </sheets>
  <definedNames>
    <definedName name="_Fill" hidden="1">#REF!</definedName>
    <definedName name="_xlnm.Print_Area" localSheetId="1">'M. Tong hop'!$A$1:$I$72</definedName>
  </definedNames>
  <calcPr calcId="181029"/>
</workbook>
</file>

<file path=xl/calcChain.xml><?xml version="1.0" encoding="utf-8"?>
<calcChain xmlns="http://schemas.openxmlformats.org/spreadsheetml/2006/main">
  <c r="H13" i="25" l="1"/>
  <c r="H14" i="25"/>
  <c r="H15" i="25"/>
  <c r="H16" i="25"/>
  <c r="H17" i="25"/>
  <c r="H18" i="25"/>
  <c r="H19" i="25"/>
  <c r="H20" i="25"/>
  <c r="H21" i="25"/>
  <c r="H22" i="25"/>
  <c r="H23" i="25"/>
  <c r="H24" i="25"/>
  <c r="H25" i="25"/>
  <c r="H26" i="25"/>
  <c r="H27" i="25"/>
  <c r="H28" i="25"/>
  <c r="H29" i="25"/>
  <c r="H30" i="25"/>
  <c r="H31" i="25"/>
  <c r="H32" i="25"/>
  <c r="H33" i="25"/>
  <c r="H34" i="25"/>
  <c r="H35" i="25"/>
  <c r="H36" i="25"/>
  <c r="H37" i="25"/>
  <c r="H38" i="25"/>
  <c r="H39" i="25"/>
  <c r="H40" i="25"/>
  <c r="H41" i="25"/>
  <c r="H42" i="25"/>
  <c r="H43" i="25"/>
  <c r="H44" i="25"/>
  <c r="H45" i="25"/>
  <c r="H46" i="25"/>
  <c r="H47" i="25"/>
  <c r="H48" i="25"/>
  <c r="H49" i="25"/>
  <c r="H50" i="25"/>
  <c r="H51" i="25"/>
  <c r="H52" i="25"/>
  <c r="H53" i="25"/>
  <c r="H54" i="25"/>
  <c r="F13" i="25"/>
  <c r="F14" i="25"/>
  <c r="F15" i="25"/>
  <c r="F16" i="25"/>
  <c r="F17" i="25"/>
  <c r="F18" i="25"/>
  <c r="F19" i="25"/>
  <c r="F20" i="25"/>
  <c r="F21" i="25"/>
  <c r="F22" i="25"/>
  <c r="F23" i="25"/>
  <c r="F24" i="25"/>
  <c r="F25" i="25"/>
  <c r="F26" i="25"/>
  <c r="F27" i="25"/>
  <c r="F28" i="25"/>
  <c r="F29" i="25"/>
  <c r="F30" i="25"/>
  <c r="F31" i="25"/>
  <c r="F32" i="25"/>
  <c r="F33" i="25"/>
  <c r="F34" i="25"/>
  <c r="F35" i="25"/>
  <c r="F36" i="25"/>
  <c r="F37" i="25"/>
  <c r="F38" i="25"/>
  <c r="F39" i="25"/>
  <c r="F40" i="25"/>
  <c r="F41" i="25"/>
  <c r="F42" i="25"/>
  <c r="F43" i="25"/>
  <c r="F44" i="25"/>
  <c r="F45" i="25"/>
  <c r="F46" i="25"/>
  <c r="F47" i="25"/>
  <c r="F48" i="25"/>
  <c r="F49" i="25"/>
  <c r="F50" i="25"/>
  <c r="F51" i="25"/>
  <c r="F52" i="25"/>
  <c r="F53" i="25"/>
  <c r="F54" i="25"/>
  <c r="H12" i="25"/>
  <c r="G63" i="25" s="1"/>
  <c r="H63" i="25" s="1"/>
  <c r="F12" i="25"/>
  <c r="E63" i="25" l="1"/>
  <c r="F63" i="25" s="1"/>
  <c r="E58" i="25"/>
  <c r="F58" i="25" s="1"/>
  <c r="G58" i="25"/>
  <c r="H58" i="25" s="1"/>
  <c r="E59" i="25"/>
  <c r="F59" i="25" s="1"/>
  <c r="G59" i="25"/>
  <c r="H59" i="25" s="1"/>
  <c r="E60" i="25"/>
  <c r="F60" i="25" s="1"/>
  <c r="G60" i="25"/>
  <c r="H60" i="25" s="1"/>
  <c r="E61" i="25"/>
  <c r="F61" i="25" s="1"/>
  <c r="G61" i="25"/>
  <c r="H61" i="25" s="1"/>
  <c r="E62" i="25"/>
  <c r="F62" i="25" s="1"/>
  <c r="G62" i="25"/>
  <c r="H62" i="25" s="1"/>
</calcChain>
</file>

<file path=xl/sharedStrings.xml><?xml version="1.0" encoding="utf-8"?>
<sst xmlns="http://schemas.openxmlformats.org/spreadsheetml/2006/main" count="170" uniqueCount="150">
  <si>
    <t>S
TT</t>
  </si>
  <si>
    <t>GHI CHÚ</t>
  </si>
  <si>
    <t>CỘNG HÒA XÃ HỘI CHỦ NGHĨA VIỆT NAM</t>
  </si>
  <si>
    <t>TRƯỜNG CAO ĐẲNG LÝ TỰ TRỌNG</t>
  </si>
  <si>
    <t>Độc lập  -  Tự do  -  Hạnh phúc</t>
  </si>
  <si>
    <t>THÀNH PHỐ HỒ CHÍ MINH</t>
  </si>
  <si>
    <t>BẢNG TỔNG KẾT ĐÁNH GIÁ KẾT QUẢ RÈN LUYỆN</t>
  </si>
  <si>
    <t>Mã số SV</t>
  </si>
  <si>
    <t>HỌ VÀ TÊN</t>
  </si>
  <si>
    <t>CỐ VẤN HỌC TẬP</t>
  </si>
  <si>
    <t>QUẢN LÝ SV</t>
  </si>
  <si>
    <t>ĐIỂM
RL</t>
  </si>
  <si>
    <t>XẾP 
LOẠI</t>
  </si>
  <si>
    <t>TỔNG KẾT LỚP</t>
  </si>
  <si>
    <t>LOẠI</t>
  </si>
  <si>
    <t>T.SỐ</t>
  </si>
  <si>
    <t>TỶ LỆ %</t>
  </si>
  <si>
    <t>XUẤT SẮC</t>
  </si>
  <si>
    <t>TỐT</t>
  </si>
  <si>
    <t>KHÁ</t>
  </si>
  <si>
    <t>TRUNG BÌNH</t>
  </si>
  <si>
    <t>YẾU</t>
  </si>
  <si>
    <t>KHÔNG XẾP LOẠI</t>
  </si>
  <si>
    <t>TP. Hồ Chí Minh, ngày     tháng     năm 2026</t>
  </si>
  <si>
    <t>Trần Anh Mỹ</t>
  </si>
  <si>
    <t>Nguyễn Hữu Mạnh</t>
  </si>
  <si>
    <t>25000070</t>
  </si>
  <si>
    <t>Lê Tuấn</t>
  </si>
  <si>
    <t>Anh</t>
  </si>
  <si>
    <t>25000421</t>
  </si>
  <si>
    <t>Nguyễn Hoàng</t>
  </si>
  <si>
    <t>25000644</t>
  </si>
  <si>
    <t>Nguyễn Thế</t>
  </si>
  <si>
    <t>25000045</t>
  </si>
  <si>
    <t>Hồ Văn</t>
  </si>
  <si>
    <t>Công</t>
  </si>
  <si>
    <t>25000669</t>
  </si>
  <si>
    <t>Nguyễn Quang</t>
  </si>
  <si>
    <t>Dinh</t>
  </si>
  <si>
    <t>25000566</t>
  </si>
  <si>
    <t>Nguyễn Anh</t>
  </si>
  <si>
    <t>Dũng</t>
  </si>
  <si>
    <t>25002870</t>
  </si>
  <si>
    <t>Thời Văn</t>
  </si>
  <si>
    <t>25000005</t>
  </si>
  <si>
    <t>Đỗ Đại</t>
  </si>
  <si>
    <t>Duy</t>
  </si>
  <si>
    <t>25000646</t>
  </si>
  <si>
    <t>Tào Khánh</t>
  </si>
  <si>
    <t>25000024</t>
  </si>
  <si>
    <t>Phạm Xuân</t>
  </si>
  <si>
    <t>Hà</t>
  </si>
  <si>
    <t>25000620</t>
  </si>
  <si>
    <t>Nguyễn Trà</t>
  </si>
  <si>
    <t>Hải</t>
  </si>
  <si>
    <t>25000133</t>
  </si>
  <si>
    <t>Ngô Trung</t>
  </si>
  <si>
    <t>Hiếu</t>
  </si>
  <si>
    <t>25000086</t>
  </si>
  <si>
    <t>Nông Hữu</t>
  </si>
  <si>
    <t>Hoạt</t>
  </si>
  <si>
    <t>25000611</t>
  </si>
  <si>
    <t>Trịnh Khánh</t>
  </si>
  <si>
    <t>Hưng</t>
  </si>
  <si>
    <t>25000231</t>
  </si>
  <si>
    <t>Lê Văn Quốc</t>
  </si>
  <si>
    <t>Huy</t>
  </si>
  <si>
    <t>25000700</t>
  </si>
  <si>
    <t>Ngô Nguyễn Gia</t>
  </si>
  <si>
    <t>25000702</t>
  </si>
  <si>
    <t>Trương Hồ Gia</t>
  </si>
  <si>
    <t>25000114</t>
  </si>
  <si>
    <t>Nguyễn Minh</t>
  </si>
  <si>
    <t>Khải</t>
  </si>
  <si>
    <t>25000631</t>
  </si>
  <si>
    <t>Nguyễn Ngọc Duy</t>
  </si>
  <si>
    <t>Khang</t>
  </si>
  <si>
    <t>25000173</t>
  </si>
  <si>
    <t>Nguyễn Phan Anh</t>
  </si>
  <si>
    <t>Kiệt</t>
  </si>
  <si>
    <t>25000464</t>
  </si>
  <si>
    <t>Phan Văn Anh</t>
  </si>
  <si>
    <t>25000340</t>
  </si>
  <si>
    <t>Lê Đặng Tấn</t>
  </si>
  <si>
    <t>Lộc</t>
  </si>
  <si>
    <t>25000588</t>
  </si>
  <si>
    <t>Nguyễn Hoàng Phi</t>
  </si>
  <si>
    <t>Long</t>
  </si>
  <si>
    <t>25000693</t>
  </si>
  <si>
    <t>Trần Nguyễn Nhật</t>
  </si>
  <si>
    <t>Minh</t>
  </si>
  <si>
    <t>25000110</t>
  </si>
  <si>
    <t>Vủ Hoài</t>
  </si>
  <si>
    <t>Nam</t>
  </si>
  <si>
    <t>25000633</t>
  </si>
  <si>
    <t>Cái Thành</t>
  </si>
  <si>
    <t>Nghĩa</t>
  </si>
  <si>
    <t>25000654</t>
  </si>
  <si>
    <t>Huỳnh Lê Trường</t>
  </si>
  <si>
    <t>Nguyên</t>
  </si>
  <si>
    <t>25000689</t>
  </si>
  <si>
    <t>Nguyễn Hoài</t>
  </si>
  <si>
    <t>Nhơn</t>
  </si>
  <si>
    <t>25000046</t>
  </si>
  <si>
    <t>Nguyễn Hữu</t>
  </si>
  <si>
    <t>Phước</t>
  </si>
  <si>
    <t>25000676</t>
  </si>
  <si>
    <t>Huỳnh Ngọc Minh</t>
  </si>
  <si>
    <t>Quang</t>
  </si>
  <si>
    <t>25000623</t>
  </si>
  <si>
    <t>Phạm Nhất</t>
  </si>
  <si>
    <t>Qui</t>
  </si>
  <si>
    <t>25000459</t>
  </si>
  <si>
    <t>Nguyễn Lê Bảo</t>
  </si>
  <si>
    <t>Quốc</t>
  </si>
  <si>
    <t>25000422</t>
  </si>
  <si>
    <t>Trần Anh</t>
  </si>
  <si>
    <t>25000017</t>
  </si>
  <si>
    <t>Phan Ngọc Đức</t>
  </si>
  <si>
    <t>Tài</t>
  </si>
  <si>
    <t>25000698</t>
  </si>
  <si>
    <t>Lô Minh</t>
  </si>
  <si>
    <t>Thành</t>
  </si>
  <si>
    <t>25000532</t>
  </si>
  <si>
    <t>Trần Tấn</t>
  </si>
  <si>
    <t>25000432</t>
  </si>
  <si>
    <t>Trịnh Văn Hoàng</t>
  </si>
  <si>
    <t>Thiện</t>
  </si>
  <si>
    <t>25000484</t>
  </si>
  <si>
    <t>Lê Minh</t>
  </si>
  <si>
    <t>Thuận</t>
  </si>
  <si>
    <t>25000577</t>
  </si>
  <si>
    <t>Phạm Minh</t>
  </si>
  <si>
    <t>25000494</t>
  </si>
  <si>
    <t>Huỳnh Nguyễn Minh</t>
  </si>
  <si>
    <t>Trí</t>
  </si>
  <si>
    <t>25000703</t>
  </si>
  <si>
    <t>Đặng Hồ Thanh</t>
  </si>
  <si>
    <t>Tuấn</t>
  </si>
  <si>
    <t>25000054</t>
  </si>
  <si>
    <t>Tăng Nguyễn Anh</t>
  </si>
  <si>
    <t>25000008</t>
  </si>
  <si>
    <t>Dương Quang</t>
  </si>
  <si>
    <t>Vũ</t>
  </si>
  <si>
    <r>
      <t>Học kỳ: II Năm học: 2025 - 2026</t>
    </r>
    <r>
      <rPr>
        <sz val="14"/>
        <rFont val="Times New Roman"/>
        <family val="1"/>
      </rPr>
      <t xml:space="preserve"> </t>
    </r>
  </si>
  <si>
    <t xml:space="preserve">Lớp: 25C1-CNÔ1               Sĩ số: 43         Khoa: Động lực                                                  </t>
  </si>
  <si>
    <t>TRƯỞNG PHÒNG CTSV-TV-YT</t>
  </si>
  <si>
    <t>PHÒNG CÔNG TÁC SINH VIÊN -</t>
  </si>
  <si>
    <t>THƯ VIỆN - Y TẾ</t>
  </si>
  <si>
    <t>Nguyễn Văn Chiến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</si>
</sst>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&quot;\&quot;#,##0;[Red]&quot;\&quot;\-#,##0"/>
    <numFmt numFmtId="165" formatCode="&quot;\&quot;#,##0.00;[Red]&quot;\&quot;\-#,##0.00"/>
    <numFmt numFmtId="166" formatCode="\$#,##0\ ;\(\$#,##0\)"/>
    <numFmt numFmtId="167" formatCode="&quot;\&quot;#,##0;[Red]&quot;\&quot;&quot;\&quot;\-#,##0"/>
    <numFmt numFmtId="168" formatCode="&quot;\&quot;#,##0.00;[Red]&quot;\&quot;&quot;\&quot;&quot;\&quot;&quot;\&quot;&quot;\&quot;&quot;\&quot;\-#,##0.00"/>
  </numFmts>
  <fonts count="27">
    <font>
      <sz val="11"/>
      <name val="VNI-Times"/>
    </font>
    <font>
      <sz val="12"/>
      <name val="VNI-Times"/>
    </font>
    <font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1"/>
      <name val="Times New Roman"/>
      <family val="1"/>
    </font>
    <font>
      <b/>
      <sz val="11"/>
      <name val="Times New Roman"/>
      <family val="1"/>
    </font>
    <font>
      <b/>
      <sz val="18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b/>
      <sz val="8"/>
      <name val="Times New Roman"/>
      <family val="1"/>
    </font>
    <font>
      <b/>
      <sz val="13"/>
      <name val="Times New Roman"/>
      <family val="1"/>
    </font>
    <font>
      <sz val="10"/>
      <color theme="1"/>
      <name val="Times New Roman"/>
      <family val="1"/>
    </font>
    <font>
      <sz val="11"/>
      <color theme="1"/>
      <name val="Times New Roman"/>
      <family val="1"/>
    </font>
    <font>
      <sz val="12"/>
      <name val="Times New Roman"/>
      <family val="1"/>
    </font>
    <font>
      <vertAlign val="superscript"/>
      <sz val="11"/>
      <name val="Times New Roman"/>
      <family val="1"/>
    </font>
    <font>
      <sz val="14"/>
      <name val="Times New Roman"/>
      <family val="1"/>
    </font>
    <font>
      <sz val="11"/>
      <color indexed="8"/>
      <name val="Times New Roman"/>
      <family val="1"/>
    </font>
    <font>
      <sz val="6"/>
      <color indexed="10"/>
      <name val="Times New Roman"/>
      <family val="1"/>
    </font>
    <font>
      <i/>
      <sz val="12"/>
      <name val="Times New Roman"/>
      <family val="1"/>
    </font>
    <font>
      <sz val="10"/>
      <name val="Times New Roman"/>
      <family val="1"/>
    </font>
    <font>
      <sz val="12"/>
      <color indexed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0">
    <xf numFmtId="0" fontId="0" fillId="0" borderId="0"/>
    <xf numFmtId="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1" applyNumberFormat="0" applyFont="0" applyFill="0" applyAlignment="0" applyProtection="0"/>
    <xf numFmtId="40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0" fontId="2" fillId="0" borderId="0" applyFont="0" applyFill="0" applyBorder="0" applyAlignment="0" applyProtection="0"/>
    <xf numFmtId="0" fontId="6" fillId="0" borderId="0"/>
    <xf numFmtId="167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8" fillId="0" borderId="0"/>
    <xf numFmtId="0" fontId="2" fillId="0" borderId="0"/>
  </cellStyleXfs>
  <cellXfs count="72">
    <xf numFmtId="0" fontId="0" fillId="0" borderId="0" xfId="0"/>
    <xf numFmtId="0" fontId="2" fillId="0" borderId="0" xfId="19"/>
    <xf numFmtId="0" fontId="0" fillId="0" borderId="0" xfId="0" applyProtection="1">
      <protection locked="0"/>
    </xf>
    <xf numFmtId="0" fontId="9" fillId="0" borderId="0" xfId="0" applyFont="1"/>
    <xf numFmtId="0" fontId="11" fillId="0" borderId="0" xfId="0" applyFont="1"/>
    <xf numFmtId="0" fontId="12" fillId="0" borderId="0" xfId="0" applyFont="1" applyAlignment="1">
      <alignment vertical="justify"/>
    </xf>
    <xf numFmtId="0" fontId="9" fillId="0" borderId="0" xfId="0" applyFont="1" applyAlignment="1">
      <alignment vertical="justify"/>
    </xf>
    <xf numFmtId="0" fontId="9" fillId="0" borderId="0" xfId="0" applyFont="1" applyAlignment="1">
      <alignment vertical="center"/>
    </xf>
    <xf numFmtId="0" fontId="9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vertical="center"/>
    </xf>
    <xf numFmtId="0" fontId="14" fillId="0" borderId="2" xfId="0" applyFont="1" applyBorder="1" applyAlignment="1">
      <alignment horizontal="center" vertical="center"/>
    </xf>
    <xf numFmtId="0" fontId="14" fillId="0" borderId="0" xfId="0" applyFont="1" applyAlignment="1">
      <alignment horizontal="center"/>
    </xf>
    <xf numFmtId="0" fontId="15" fillId="0" borderId="0" xfId="0" applyFont="1" applyAlignment="1">
      <alignment horizontal="right"/>
    </xf>
    <xf numFmtId="0" fontId="20" fillId="0" borderId="0" xfId="0" applyFont="1"/>
    <xf numFmtId="0" fontId="21" fillId="0" borderId="0" xfId="0" applyFont="1" applyAlignment="1">
      <alignment vertical="justify"/>
    </xf>
    <xf numFmtId="0" fontId="21" fillId="0" borderId="0" xfId="0" applyFont="1" applyAlignment="1">
      <alignment horizontal="center"/>
    </xf>
    <xf numFmtId="0" fontId="14" fillId="0" borderId="2" xfId="0" applyFont="1" applyBorder="1" applyAlignment="1">
      <alignment horizontal="center" vertical="center" wrapText="1"/>
    </xf>
    <xf numFmtId="4" fontId="17" fillId="2" borderId="2" xfId="0" applyNumberFormat="1" applyFont="1" applyFill="1" applyBorder="1" applyAlignment="1">
      <alignment horizontal="center" vertical="center"/>
    </xf>
    <xf numFmtId="0" fontId="23" fillId="2" borderId="4" xfId="0" applyFont="1" applyFill="1" applyBorder="1" applyAlignment="1">
      <alignment horizontal="left" vertical="center"/>
    </xf>
    <xf numFmtId="0" fontId="18" fillId="0" borderId="2" xfId="0" applyFont="1" applyBorder="1" applyAlignment="1">
      <alignment horizontal="center" vertical="center"/>
    </xf>
    <xf numFmtId="2" fontId="18" fillId="0" borderId="2" xfId="0" applyNumberFormat="1" applyFont="1" applyBorder="1" applyAlignment="1">
      <alignment horizontal="right" vertical="center"/>
    </xf>
    <xf numFmtId="0" fontId="9" fillId="0" borderId="15" xfId="0" applyFont="1" applyBorder="1"/>
    <xf numFmtId="0" fontId="18" fillId="0" borderId="19" xfId="0" applyFont="1" applyBorder="1" applyAlignment="1">
      <alignment horizontal="center" vertical="center"/>
    </xf>
    <xf numFmtId="2" fontId="18" fillId="0" borderId="19" xfId="0" applyNumberFormat="1" applyFont="1" applyBorder="1" applyAlignment="1">
      <alignment horizontal="right" vertical="center"/>
    </xf>
    <xf numFmtId="0" fontId="9" fillId="0" borderId="20" xfId="0" applyFont="1" applyBorder="1"/>
    <xf numFmtId="2" fontId="22" fillId="0" borderId="0" xfId="0" applyNumberFormat="1" applyFont="1" applyAlignment="1">
      <alignment horizontal="right"/>
    </xf>
    <xf numFmtId="0" fontId="10" fillId="0" borderId="0" xfId="0" applyFont="1"/>
    <xf numFmtId="0" fontId="24" fillId="0" borderId="0" xfId="0" applyFont="1"/>
    <xf numFmtId="0" fontId="25" fillId="2" borderId="4" xfId="0" applyFont="1" applyFill="1" applyBorder="1" applyAlignment="1">
      <alignment horizontal="left" vertical="top" wrapText="1"/>
    </xf>
    <xf numFmtId="0" fontId="25" fillId="0" borderId="2" xfId="0" applyFont="1" applyBorder="1" applyAlignment="1">
      <alignment vertical="top" wrapText="1"/>
    </xf>
    <xf numFmtId="0" fontId="9" fillId="3" borderId="2" xfId="0" applyFont="1" applyFill="1" applyBorder="1" applyAlignment="1">
      <alignment horizontal="center" vertical="center"/>
    </xf>
    <xf numFmtId="4" fontId="17" fillId="3" borderId="2" xfId="0" applyNumberFormat="1" applyFont="1" applyFill="1" applyBorder="1" applyAlignment="1">
      <alignment horizontal="center" vertical="center"/>
    </xf>
    <xf numFmtId="0" fontId="19" fillId="0" borderId="2" xfId="0" applyFont="1" applyBorder="1" applyAlignment="1">
      <alignment horizontal="center" vertical="center"/>
    </xf>
    <xf numFmtId="0" fontId="26" fillId="0" borderId="2" xfId="0" quotePrefix="1" applyFont="1" applyBorder="1" applyAlignment="1">
      <alignment horizontal="center" vertical="center"/>
    </xf>
    <xf numFmtId="0" fontId="26" fillId="0" borderId="8" xfId="0" applyFont="1" applyBorder="1" applyAlignment="1">
      <alignment vertical="center"/>
    </xf>
    <xf numFmtId="0" fontId="26" fillId="0" borderId="9" xfId="0" applyFont="1" applyBorder="1" applyAlignment="1">
      <alignment horizontal="left" vertical="center"/>
    </xf>
    <xf numFmtId="0" fontId="26" fillId="0" borderId="8" xfId="0" applyFont="1" applyBorder="1" applyAlignment="1">
      <alignment horizontal="left" vertical="center"/>
    </xf>
    <xf numFmtId="0" fontId="19" fillId="3" borderId="2" xfId="0" applyFont="1" applyFill="1" applyBorder="1" applyAlignment="1">
      <alignment horizontal="center" vertical="center"/>
    </xf>
    <xf numFmtId="0" fontId="26" fillId="3" borderId="2" xfId="0" quotePrefix="1" applyFont="1" applyFill="1" applyBorder="1" applyAlignment="1">
      <alignment horizontal="center" vertical="center"/>
    </xf>
    <xf numFmtId="0" fontId="26" fillId="3" borderId="8" xfId="0" applyFont="1" applyFill="1" applyBorder="1" applyAlignment="1">
      <alignment horizontal="left" vertical="center"/>
    </xf>
    <xf numFmtId="0" fontId="26" fillId="3" borderId="9" xfId="0" applyFont="1" applyFill="1" applyBorder="1" applyAlignment="1">
      <alignment horizontal="left" vertical="center"/>
    </xf>
    <xf numFmtId="0" fontId="13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0" fillId="0" borderId="16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2" fillId="0" borderId="0" xfId="0" applyFont="1" applyAlignment="1">
      <alignment horizontal="center"/>
    </xf>
    <xf numFmtId="0" fontId="21" fillId="0" borderId="0" xfId="0" applyFont="1" applyAlignment="1">
      <alignment horizontal="center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0" fontId="14" fillId="0" borderId="9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/>
    </xf>
    <xf numFmtId="0" fontId="13" fillId="0" borderId="12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13" fillId="0" borderId="14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4" fillId="0" borderId="10" xfId="0" applyFont="1" applyBorder="1" applyAlignment="1">
      <alignment horizontal="center"/>
    </xf>
    <xf numFmtId="0" fontId="14" fillId="0" borderId="11" xfId="0" applyFont="1" applyBorder="1" applyAlignment="1">
      <alignment horizontal="center"/>
    </xf>
    <xf numFmtId="0" fontId="13" fillId="0" borderId="13" xfId="0" applyFont="1" applyBorder="1" applyAlignment="1">
      <alignment horizontal="center" vertical="center"/>
    </xf>
    <xf numFmtId="0" fontId="13" fillId="0" borderId="15" xfId="0" applyFont="1" applyBorder="1" applyAlignment="1">
      <alignment horizontal="center" vertical="center"/>
    </xf>
    <xf numFmtId="0" fontId="10" fillId="0" borderId="0" xfId="0" applyFont="1" applyAlignment="1">
      <alignment horizontal="center" vertical="top"/>
    </xf>
    <xf numFmtId="0" fontId="10" fillId="0" borderId="17" xfId="0" applyFont="1" applyBorder="1" applyAlignment="1">
      <alignment horizontal="center" vertical="center"/>
    </xf>
    <xf numFmtId="0" fontId="10" fillId="0" borderId="18" xfId="0" applyFont="1" applyBorder="1" applyAlignment="1">
      <alignment horizontal="center" vertical="center"/>
    </xf>
    <xf numFmtId="0" fontId="24" fillId="0" borderId="0" xfId="0" applyFont="1" applyAlignment="1">
      <alignment horizontal="right"/>
    </xf>
  </cellXfs>
  <cellStyles count="20">
    <cellStyle name="Comma0" xfId="1" xr:uid="{00000000-0005-0000-0000-000000000000}"/>
    <cellStyle name="Currency0" xfId="2" xr:uid="{00000000-0005-0000-0000-000001000000}"/>
    <cellStyle name="Date" xfId="3" xr:uid="{00000000-0005-0000-0000-000002000000}"/>
    <cellStyle name="Fixed" xfId="4" xr:uid="{00000000-0005-0000-0000-000003000000}"/>
    <cellStyle name="Heading 1" xfId="5" builtinId="16" customBuiltin="1"/>
    <cellStyle name="Heading 2" xfId="6" builtinId="17" customBuiltin="1"/>
    <cellStyle name="Normal" xfId="0" builtinId="0"/>
    <cellStyle name="Total" xfId="7" builtinId="25" customBuiltin="1"/>
    <cellStyle name="똿뗦먛귟 [0.00]_PRODUCT DETAIL Q1" xfId="8" xr:uid="{00000000-0005-0000-0000-000008000000}"/>
    <cellStyle name="똿뗦먛귟_PRODUCT DETAIL Q1" xfId="9" xr:uid="{00000000-0005-0000-0000-000009000000}"/>
    <cellStyle name="믅됞 [0.00]_PRODUCT DETAIL Q1" xfId="10" xr:uid="{00000000-0005-0000-0000-00000A000000}"/>
    <cellStyle name="믅됞_PRODUCT DETAIL Q1" xfId="11" xr:uid="{00000000-0005-0000-0000-00000B000000}"/>
    <cellStyle name="백분율_HOBONG" xfId="12" xr:uid="{00000000-0005-0000-0000-00000C000000}"/>
    <cellStyle name="뷭?_BOOKSHIP" xfId="13" xr:uid="{00000000-0005-0000-0000-00000D000000}"/>
    <cellStyle name="콤마 [0]_1202" xfId="14" xr:uid="{00000000-0005-0000-0000-00000E000000}"/>
    <cellStyle name="콤마_1202" xfId="15" xr:uid="{00000000-0005-0000-0000-00000F000000}"/>
    <cellStyle name="통화 [0]_1202" xfId="16" xr:uid="{00000000-0005-0000-0000-000010000000}"/>
    <cellStyle name="통화_1202" xfId="17" xr:uid="{00000000-0005-0000-0000-000011000000}"/>
    <cellStyle name="표준_(정보부문)월별인원계획" xfId="18" xr:uid="{00000000-0005-0000-0000-000012000000}"/>
    <cellStyle name="표준_kc-elec system check list" xfId="19" xr:uid="{00000000-0005-0000-0000-000013000000}"/>
  </cellStyles>
  <dxfs count="2">
    <dxf>
      <fill>
        <patternFill>
          <bgColor indexed="29"/>
        </patternFill>
      </fill>
    </dxf>
    <dxf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47625</xdr:colOff>
      <xdr:row>5</xdr:row>
      <xdr:rowOff>0</xdr:rowOff>
    </xdr:from>
    <xdr:to>
      <xdr:col>2</xdr:col>
      <xdr:colOff>767625</xdr:colOff>
      <xdr:row>5</xdr:row>
      <xdr:rowOff>0</xdr:rowOff>
    </xdr:to>
    <xdr:sp macro="" textlink="">
      <xdr:nvSpPr>
        <xdr:cNvPr id="2" name="Line 123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ShapeType="1"/>
        </xdr:cNvSpPr>
      </xdr:nvSpPr>
      <xdr:spPr bwMode="auto">
        <a:xfrm>
          <a:off x="1247775" y="1028700"/>
          <a:ext cx="7200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361950</xdr:colOff>
      <xdr:row>3</xdr:row>
      <xdr:rowOff>0</xdr:rowOff>
    </xdr:from>
    <xdr:to>
      <xdr:col>8</xdr:col>
      <xdr:colOff>287655</xdr:colOff>
      <xdr:row>3</xdr:row>
      <xdr:rowOff>0</xdr:rowOff>
    </xdr:to>
    <xdr:sp macro="" textlink="">
      <xdr:nvSpPr>
        <xdr:cNvPr id="3" name="Line 124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ShapeType="1"/>
        </xdr:cNvSpPr>
      </xdr:nvSpPr>
      <xdr:spPr bwMode="auto">
        <a:xfrm>
          <a:off x="4133850" y="609600"/>
          <a:ext cx="201168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193FDF-9E36-41F8-AAA2-5FA603906B2E}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F54B4E-0DB7-4B92-90F9-191C917F3467}">
  <sheetPr>
    <pageSetUpPr fitToPage="1"/>
  </sheetPr>
  <dimension ref="A1:T72"/>
  <sheetViews>
    <sheetView tabSelected="1" view="pageBreakPreview" topLeftCell="A8" zoomScaleNormal="100" zoomScaleSheetLayoutView="100" workbookViewId="0">
      <selection activeCell="C16" sqref="C16"/>
    </sheetView>
  </sheetViews>
  <sheetFormatPr defaultRowHeight="15"/>
  <cols>
    <col min="1" max="1" width="5.125" style="3" customWidth="1"/>
    <col min="2" max="2" width="10.625" style="3" customWidth="1"/>
    <col min="3" max="3" width="18.625" style="3" customWidth="1"/>
    <col min="4" max="4" width="7" style="3" customWidth="1"/>
    <col min="5" max="5" width="8.125" style="3" customWidth="1"/>
    <col min="6" max="6" width="9.625" style="3" customWidth="1"/>
    <col min="7" max="7" width="8.125" style="3" customWidth="1"/>
    <col min="8" max="8" width="9.625" style="3" customWidth="1"/>
    <col min="9" max="9" width="16.5" style="3" customWidth="1"/>
    <col min="10" max="16384" width="9" style="3"/>
  </cols>
  <sheetData>
    <row r="1" spans="1:20" ht="15" customHeight="1">
      <c r="I1" s="12"/>
    </row>
    <row r="2" spans="1:20" ht="17.100000000000001" customHeight="1">
      <c r="A2" s="42" t="s">
        <v>3</v>
      </c>
      <c r="B2" s="42"/>
      <c r="C2" s="42"/>
      <c r="D2" s="42"/>
      <c r="E2" s="41" t="s">
        <v>2</v>
      </c>
      <c r="F2" s="41"/>
      <c r="G2" s="41"/>
      <c r="H2" s="41"/>
      <c r="I2" s="41"/>
    </row>
    <row r="3" spans="1:20" ht="17.100000000000001" customHeight="1">
      <c r="A3" s="42" t="s">
        <v>5</v>
      </c>
      <c r="B3" s="42"/>
      <c r="C3" s="42"/>
      <c r="D3" s="42"/>
      <c r="E3" s="43" t="s">
        <v>4</v>
      </c>
      <c r="F3" s="43"/>
      <c r="G3" s="43"/>
      <c r="H3" s="43"/>
      <c r="I3" s="43"/>
    </row>
    <row r="4" spans="1:20" ht="17.100000000000001" customHeight="1">
      <c r="A4" s="41" t="s">
        <v>147</v>
      </c>
      <c r="B4" s="41"/>
      <c r="C4" s="41"/>
      <c r="D4" s="41"/>
      <c r="E4" s="44"/>
      <c r="F4" s="44"/>
      <c r="G4" s="44"/>
      <c r="H4" s="44"/>
      <c r="I4" s="44"/>
    </row>
    <row r="5" spans="1:20" s="13" customFormat="1" ht="17.100000000000001" customHeight="1">
      <c r="A5" s="41" t="s">
        <v>148</v>
      </c>
      <c r="B5" s="41"/>
      <c r="C5" s="41"/>
      <c r="D5" s="41"/>
    </row>
    <row r="6" spans="1:20" ht="24.95" customHeight="1">
      <c r="A6" s="47" t="s">
        <v>6</v>
      </c>
      <c r="B6" s="47"/>
      <c r="C6" s="47"/>
      <c r="D6" s="47"/>
      <c r="E6" s="47"/>
      <c r="F6" s="47"/>
      <c r="G6" s="47"/>
      <c r="H6" s="47"/>
      <c r="I6" s="47"/>
      <c r="J6" s="4"/>
      <c r="K6" s="4"/>
      <c r="L6" s="4"/>
      <c r="M6" s="4"/>
      <c r="N6" s="4"/>
      <c r="O6" s="4"/>
      <c r="P6" s="4"/>
      <c r="Q6" s="4"/>
      <c r="R6" s="4"/>
      <c r="S6" s="4"/>
      <c r="T6" s="4"/>
    </row>
    <row r="7" spans="1:20" s="6" customFormat="1" ht="20.100000000000001" customHeight="1">
      <c r="A7" s="47" t="s">
        <v>144</v>
      </c>
      <c r="B7" s="47"/>
      <c r="C7" s="47"/>
      <c r="D7" s="47"/>
      <c r="E7" s="47"/>
      <c r="F7" s="47"/>
      <c r="G7" s="47"/>
      <c r="H7" s="47"/>
      <c r="I7" s="47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</row>
    <row r="8" spans="1:20" s="6" customFormat="1" ht="18" customHeight="1">
      <c r="A8" s="48" t="s">
        <v>145</v>
      </c>
      <c r="B8" s="48"/>
      <c r="C8" s="48"/>
      <c r="D8" s="48"/>
      <c r="E8" s="48"/>
      <c r="F8" s="48"/>
      <c r="G8" s="48"/>
      <c r="H8" s="48"/>
      <c r="I8" s="48"/>
      <c r="J8" s="5"/>
      <c r="K8" s="5"/>
      <c r="L8" s="5"/>
      <c r="M8" s="5"/>
      <c r="N8" s="5"/>
      <c r="O8" s="5"/>
      <c r="P8" s="5"/>
      <c r="Q8" s="5"/>
      <c r="R8" s="5"/>
      <c r="S8" s="5"/>
      <c r="T8" s="5"/>
    </row>
    <row r="9" spans="1:20" s="6" customFormat="1" ht="12" customHeight="1">
      <c r="A9" s="15"/>
      <c r="B9" s="15"/>
      <c r="C9" s="15"/>
      <c r="D9" s="15"/>
      <c r="E9" s="15"/>
      <c r="F9" s="15"/>
      <c r="G9" s="15"/>
      <c r="H9" s="15"/>
      <c r="I9" s="15"/>
      <c r="J9" s="5"/>
      <c r="K9" s="5"/>
      <c r="L9" s="5"/>
      <c r="M9" s="5"/>
      <c r="N9" s="5"/>
      <c r="O9" s="5"/>
      <c r="P9" s="5"/>
      <c r="Q9" s="5"/>
      <c r="R9" s="5"/>
      <c r="S9" s="5"/>
      <c r="T9" s="5"/>
    </row>
    <row r="10" spans="1:20" s="7" customFormat="1" ht="18" customHeight="1">
      <c r="A10" s="49" t="s">
        <v>0</v>
      </c>
      <c r="B10" s="49" t="s">
        <v>7</v>
      </c>
      <c r="C10" s="52" t="s">
        <v>8</v>
      </c>
      <c r="D10" s="53"/>
      <c r="E10" s="56" t="s">
        <v>9</v>
      </c>
      <c r="F10" s="57"/>
      <c r="G10" s="56" t="s">
        <v>10</v>
      </c>
      <c r="H10" s="57"/>
      <c r="I10" s="58" t="s">
        <v>1</v>
      </c>
    </row>
    <row r="11" spans="1:20" s="7" customFormat="1" ht="30" customHeight="1">
      <c r="A11" s="50"/>
      <c r="B11" s="51"/>
      <c r="C11" s="54"/>
      <c r="D11" s="55"/>
      <c r="E11" s="16" t="s">
        <v>11</v>
      </c>
      <c r="F11" s="16" t="s">
        <v>12</v>
      </c>
      <c r="G11" s="16" t="s">
        <v>11</v>
      </c>
      <c r="H11" s="16" t="s">
        <v>12</v>
      </c>
      <c r="I11" s="50"/>
    </row>
    <row r="12" spans="1:20" s="7" customFormat="1" ht="21" customHeight="1">
      <c r="A12" s="32">
        <v>1</v>
      </c>
      <c r="B12" s="33" t="s">
        <v>26</v>
      </c>
      <c r="C12" s="34" t="s">
        <v>27</v>
      </c>
      <c r="D12" s="35" t="s">
        <v>28</v>
      </c>
      <c r="E12" s="8"/>
      <c r="F12" s="17" t="str">
        <f>IF(AND(E12&gt;=90),"Xuất sắc",IF(AND(E12&gt;=80),"Tốt",IF(AND(E12&gt;=70),"Khá",IF(AND(E12&gt;=60),"TB",IF(AND(E12&gt;=50),"TB",IF(AND(E12&lt;50),IF(AND(E12&gt;0),"Yếu",IF(AND(E12=0),"Không XL"," "))))))))</f>
        <v>Không XL</v>
      </c>
      <c r="G12" s="8"/>
      <c r="H12" s="17" t="str">
        <f>IF(AND(G12&gt;=90),"Xuất sắc",IF(AND(G12&gt;=80),"Tốt",IF(AND(G12&gt;=70),"Khá",IF(AND(G12&gt;=60),"TB",IF(AND(G12&gt;=50),"TB",IF(AND(G12&lt;50),IF(AND(G12&gt;0),"Yếu",IF(AND(G12=0),"Không XL"," "))))))))</f>
        <v>Không XL</v>
      </c>
      <c r="I12" s="28"/>
    </row>
    <row r="13" spans="1:20" s="7" customFormat="1" ht="21" customHeight="1">
      <c r="A13" s="32">
        <v>2</v>
      </c>
      <c r="B13" s="33" t="s">
        <v>29</v>
      </c>
      <c r="C13" s="36" t="s">
        <v>30</v>
      </c>
      <c r="D13" s="35" t="s">
        <v>28</v>
      </c>
      <c r="E13" s="8"/>
      <c r="F13" s="17" t="str">
        <f t="shared" ref="F13:F54" si="0">IF(AND(E13&gt;=90),"Xuất sắc",IF(AND(E13&gt;=80),"Tốt",IF(AND(E13&gt;=70),"Khá",IF(AND(E13&gt;=60),"TB",IF(AND(E13&gt;=50),"TB",IF(AND(E13&lt;50),IF(AND(E13&gt;0),"Yếu",IF(AND(E13=0),"Không XL"," "))))))))</f>
        <v>Không XL</v>
      </c>
      <c r="G13" s="8"/>
      <c r="H13" s="17" t="str">
        <f t="shared" ref="H13:H54" si="1">IF(AND(G13&gt;=90),"Xuất sắc",IF(AND(G13&gt;=80),"Tốt",IF(AND(G13&gt;=70),"Khá",IF(AND(G13&gt;=60),"TB",IF(AND(G13&gt;=50),"TB",IF(AND(G13&lt;50),IF(AND(G13&gt;0),"Yếu",IF(AND(G13=0),"Không XL"," "))))))))</f>
        <v>Không XL</v>
      </c>
      <c r="I13" s="18"/>
    </row>
    <row r="14" spans="1:20" s="7" customFormat="1" ht="21" customHeight="1">
      <c r="A14" s="32">
        <v>3</v>
      </c>
      <c r="B14" s="33" t="s">
        <v>31</v>
      </c>
      <c r="C14" s="36" t="s">
        <v>32</v>
      </c>
      <c r="D14" s="35" t="s">
        <v>28</v>
      </c>
      <c r="E14" s="8"/>
      <c r="F14" s="17" t="str">
        <f t="shared" si="0"/>
        <v>Không XL</v>
      </c>
      <c r="G14" s="8"/>
      <c r="H14" s="17" t="str">
        <f t="shared" si="1"/>
        <v>Không XL</v>
      </c>
      <c r="I14" s="28"/>
    </row>
    <row r="15" spans="1:20" s="7" customFormat="1" ht="21" customHeight="1">
      <c r="A15" s="37">
        <v>4</v>
      </c>
      <c r="B15" s="38" t="s">
        <v>33</v>
      </c>
      <c r="C15" s="39" t="s">
        <v>34</v>
      </c>
      <c r="D15" s="40" t="s">
        <v>35</v>
      </c>
      <c r="E15" s="30"/>
      <c r="F15" s="31" t="str">
        <f t="shared" si="0"/>
        <v>Không XL</v>
      </c>
      <c r="G15" s="30"/>
      <c r="H15" s="31" t="str">
        <f t="shared" si="1"/>
        <v>Không XL</v>
      </c>
      <c r="I15" s="8"/>
    </row>
    <row r="16" spans="1:20" s="7" customFormat="1" ht="21" customHeight="1">
      <c r="A16" s="32">
        <v>5</v>
      </c>
      <c r="B16" s="33" t="s">
        <v>36</v>
      </c>
      <c r="C16" s="36" t="s">
        <v>37</v>
      </c>
      <c r="D16" s="35" t="s">
        <v>38</v>
      </c>
      <c r="E16" s="8"/>
      <c r="F16" s="17" t="str">
        <f t="shared" si="0"/>
        <v>Không XL</v>
      </c>
      <c r="G16" s="8"/>
      <c r="H16" s="17" t="str">
        <f t="shared" si="1"/>
        <v>Không XL</v>
      </c>
      <c r="I16" s="9"/>
    </row>
    <row r="17" spans="1:9" s="7" customFormat="1" ht="21" customHeight="1">
      <c r="A17" s="32">
        <v>6</v>
      </c>
      <c r="B17" s="33" t="s">
        <v>39</v>
      </c>
      <c r="C17" s="36" t="s">
        <v>40</v>
      </c>
      <c r="D17" s="35" t="s">
        <v>41</v>
      </c>
      <c r="E17" s="8"/>
      <c r="F17" s="17" t="str">
        <f t="shared" si="0"/>
        <v>Không XL</v>
      </c>
      <c r="G17" s="8"/>
      <c r="H17" s="17" t="str">
        <f t="shared" si="1"/>
        <v>Không XL</v>
      </c>
      <c r="I17" s="9"/>
    </row>
    <row r="18" spans="1:9" s="7" customFormat="1" ht="21" customHeight="1">
      <c r="A18" s="32">
        <v>7</v>
      </c>
      <c r="B18" s="33" t="s">
        <v>42</v>
      </c>
      <c r="C18" s="36" t="s">
        <v>43</v>
      </c>
      <c r="D18" s="35" t="s">
        <v>41</v>
      </c>
      <c r="E18" s="8"/>
      <c r="F18" s="17" t="str">
        <f t="shared" si="0"/>
        <v>Không XL</v>
      </c>
      <c r="G18" s="8"/>
      <c r="H18" s="17" t="str">
        <f t="shared" si="1"/>
        <v>Không XL</v>
      </c>
      <c r="I18" s="9"/>
    </row>
    <row r="19" spans="1:9" s="7" customFormat="1" ht="21" customHeight="1">
      <c r="A19" s="32">
        <v>8</v>
      </c>
      <c r="B19" s="33" t="s">
        <v>44</v>
      </c>
      <c r="C19" s="36" t="s">
        <v>45</v>
      </c>
      <c r="D19" s="35" t="s">
        <v>46</v>
      </c>
      <c r="E19" s="8"/>
      <c r="F19" s="17" t="str">
        <f t="shared" si="0"/>
        <v>Không XL</v>
      </c>
      <c r="G19" s="8"/>
      <c r="H19" s="17" t="str">
        <f t="shared" si="1"/>
        <v>Không XL</v>
      </c>
      <c r="I19" s="9"/>
    </row>
    <row r="20" spans="1:9" s="7" customFormat="1" ht="21" customHeight="1">
      <c r="A20" s="32">
        <v>9</v>
      </c>
      <c r="B20" s="33" t="s">
        <v>47</v>
      </c>
      <c r="C20" s="36" t="s">
        <v>48</v>
      </c>
      <c r="D20" s="35" t="s">
        <v>46</v>
      </c>
      <c r="E20" s="8"/>
      <c r="F20" s="17" t="str">
        <f t="shared" si="0"/>
        <v>Không XL</v>
      </c>
      <c r="G20" s="8"/>
      <c r="H20" s="17" t="str">
        <f t="shared" si="1"/>
        <v>Không XL</v>
      </c>
      <c r="I20" s="18"/>
    </row>
    <row r="21" spans="1:9" s="7" customFormat="1" ht="21" customHeight="1">
      <c r="A21" s="32">
        <v>10</v>
      </c>
      <c r="B21" s="33" t="s">
        <v>49</v>
      </c>
      <c r="C21" s="36" t="s">
        <v>50</v>
      </c>
      <c r="D21" s="35" t="s">
        <v>51</v>
      </c>
      <c r="E21" s="8"/>
      <c r="F21" s="17" t="str">
        <f t="shared" si="0"/>
        <v>Không XL</v>
      </c>
      <c r="G21" s="8"/>
      <c r="H21" s="17" t="str">
        <f t="shared" si="1"/>
        <v>Không XL</v>
      </c>
      <c r="I21" s="18"/>
    </row>
    <row r="22" spans="1:9" s="7" customFormat="1" ht="21" customHeight="1">
      <c r="A22" s="32">
        <v>11</v>
      </c>
      <c r="B22" s="33" t="s">
        <v>52</v>
      </c>
      <c r="C22" s="36" t="s">
        <v>53</v>
      </c>
      <c r="D22" s="35" t="s">
        <v>54</v>
      </c>
      <c r="E22" s="8"/>
      <c r="F22" s="17" t="str">
        <f t="shared" si="0"/>
        <v>Không XL</v>
      </c>
      <c r="G22" s="8"/>
      <c r="H22" s="17" t="str">
        <f t="shared" si="1"/>
        <v>Không XL</v>
      </c>
      <c r="I22" s="18"/>
    </row>
    <row r="23" spans="1:9" s="7" customFormat="1" ht="21" customHeight="1">
      <c r="A23" s="32">
        <v>12</v>
      </c>
      <c r="B23" s="33" t="s">
        <v>55</v>
      </c>
      <c r="C23" s="36" t="s">
        <v>56</v>
      </c>
      <c r="D23" s="35" t="s">
        <v>57</v>
      </c>
      <c r="E23" s="8"/>
      <c r="F23" s="17" t="str">
        <f t="shared" si="0"/>
        <v>Không XL</v>
      </c>
      <c r="G23" s="8"/>
      <c r="H23" s="17" t="str">
        <f t="shared" si="1"/>
        <v>Không XL</v>
      </c>
      <c r="I23" s="9"/>
    </row>
    <row r="24" spans="1:9" s="7" customFormat="1" ht="21" customHeight="1">
      <c r="A24" s="32">
        <v>13</v>
      </c>
      <c r="B24" s="33" t="s">
        <v>58</v>
      </c>
      <c r="C24" s="36" t="s">
        <v>59</v>
      </c>
      <c r="D24" s="35" t="s">
        <v>60</v>
      </c>
      <c r="E24" s="8"/>
      <c r="F24" s="17" t="str">
        <f t="shared" si="0"/>
        <v>Không XL</v>
      </c>
      <c r="G24" s="8"/>
      <c r="H24" s="17" t="str">
        <f t="shared" si="1"/>
        <v>Không XL</v>
      </c>
      <c r="I24" s="9"/>
    </row>
    <row r="25" spans="1:9" s="7" customFormat="1" ht="21" customHeight="1">
      <c r="A25" s="32">
        <v>14</v>
      </c>
      <c r="B25" s="33" t="s">
        <v>61</v>
      </c>
      <c r="C25" s="36" t="s">
        <v>62</v>
      </c>
      <c r="D25" s="35" t="s">
        <v>63</v>
      </c>
      <c r="E25" s="8"/>
      <c r="F25" s="17" t="str">
        <f t="shared" si="0"/>
        <v>Không XL</v>
      </c>
      <c r="G25" s="8"/>
      <c r="H25" s="17" t="str">
        <f t="shared" si="1"/>
        <v>Không XL</v>
      </c>
      <c r="I25" s="9"/>
    </row>
    <row r="26" spans="1:9" s="7" customFormat="1" ht="21" customHeight="1">
      <c r="A26" s="32">
        <v>15</v>
      </c>
      <c r="B26" s="33" t="s">
        <v>64</v>
      </c>
      <c r="C26" s="36" t="s">
        <v>65</v>
      </c>
      <c r="D26" s="35" t="s">
        <v>66</v>
      </c>
      <c r="E26" s="8"/>
      <c r="F26" s="17" t="str">
        <f t="shared" si="0"/>
        <v>Không XL</v>
      </c>
      <c r="G26" s="8"/>
      <c r="H26" s="17" t="str">
        <f t="shared" si="1"/>
        <v>Không XL</v>
      </c>
      <c r="I26" s="9"/>
    </row>
    <row r="27" spans="1:9" s="7" customFormat="1" ht="21" customHeight="1">
      <c r="A27" s="32">
        <v>16</v>
      </c>
      <c r="B27" s="33" t="s">
        <v>67</v>
      </c>
      <c r="C27" s="36" t="s">
        <v>68</v>
      </c>
      <c r="D27" s="35" t="s">
        <v>66</v>
      </c>
      <c r="E27" s="8"/>
      <c r="F27" s="17" t="str">
        <f t="shared" si="0"/>
        <v>Không XL</v>
      </c>
      <c r="G27" s="8"/>
      <c r="H27" s="17" t="str">
        <f t="shared" si="1"/>
        <v>Không XL</v>
      </c>
      <c r="I27" s="9"/>
    </row>
    <row r="28" spans="1:9" s="7" customFormat="1" ht="21" customHeight="1">
      <c r="A28" s="32">
        <v>17</v>
      </c>
      <c r="B28" s="33" t="s">
        <v>69</v>
      </c>
      <c r="C28" s="36" t="s">
        <v>70</v>
      </c>
      <c r="D28" s="35" t="s">
        <v>66</v>
      </c>
      <c r="E28" s="8"/>
      <c r="F28" s="17" t="str">
        <f t="shared" si="0"/>
        <v>Không XL</v>
      </c>
      <c r="G28" s="8"/>
      <c r="H28" s="17" t="str">
        <f t="shared" si="1"/>
        <v>Không XL</v>
      </c>
      <c r="I28" s="9"/>
    </row>
    <row r="29" spans="1:9" s="7" customFormat="1" ht="21" customHeight="1">
      <c r="A29" s="32">
        <v>18</v>
      </c>
      <c r="B29" s="33" t="s">
        <v>71</v>
      </c>
      <c r="C29" s="36" t="s">
        <v>72</v>
      </c>
      <c r="D29" s="35" t="s">
        <v>73</v>
      </c>
      <c r="E29" s="8"/>
      <c r="F29" s="17" t="str">
        <f t="shared" si="0"/>
        <v>Không XL</v>
      </c>
      <c r="G29" s="8"/>
      <c r="H29" s="17" t="str">
        <f t="shared" si="1"/>
        <v>Không XL</v>
      </c>
      <c r="I29" s="9"/>
    </row>
    <row r="30" spans="1:9" s="7" customFormat="1" ht="21" customHeight="1">
      <c r="A30" s="32">
        <v>19</v>
      </c>
      <c r="B30" s="33" t="s">
        <v>74</v>
      </c>
      <c r="C30" s="36" t="s">
        <v>75</v>
      </c>
      <c r="D30" s="35" t="s">
        <v>76</v>
      </c>
      <c r="E30" s="8"/>
      <c r="F30" s="17" t="str">
        <f t="shared" si="0"/>
        <v>Không XL</v>
      </c>
      <c r="G30" s="8"/>
      <c r="H30" s="17" t="str">
        <f t="shared" si="1"/>
        <v>Không XL</v>
      </c>
      <c r="I30" s="9"/>
    </row>
    <row r="31" spans="1:9" s="7" customFormat="1" ht="21" customHeight="1">
      <c r="A31" s="32">
        <v>20</v>
      </c>
      <c r="B31" s="33" t="s">
        <v>77</v>
      </c>
      <c r="C31" s="36" t="s">
        <v>78</v>
      </c>
      <c r="D31" s="35" t="s">
        <v>79</v>
      </c>
      <c r="E31" s="8"/>
      <c r="F31" s="17" t="str">
        <f t="shared" si="0"/>
        <v>Không XL</v>
      </c>
      <c r="G31" s="8"/>
      <c r="H31" s="17" t="str">
        <f t="shared" si="1"/>
        <v>Không XL</v>
      </c>
      <c r="I31" s="18"/>
    </row>
    <row r="32" spans="1:9" s="7" customFormat="1" ht="21" customHeight="1">
      <c r="A32" s="32">
        <v>21</v>
      </c>
      <c r="B32" s="33" t="s">
        <v>80</v>
      </c>
      <c r="C32" s="36" t="s">
        <v>81</v>
      </c>
      <c r="D32" s="35" t="s">
        <v>79</v>
      </c>
      <c r="E32" s="8"/>
      <c r="F32" s="17" t="str">
        <f t="shared" si="0"/>
        <v>Không XL</v>
      </c>
      <c r="G32" s="8"/>
      <c r="H32" s="17" t="str">
        <f t="shared" si="1"/>
        <v>Không XL</v>
      </c>
      <c r="I32" s="9"/>
    </row>
    <row r="33" spans="1:9" s="7" customFormat="1" ht="21" customHeight="1">
      <c r="A33" s="32">
        <v>22</v>
      </c>
      <c r="B33" s="33" t="s">
        <v>82</v>
      </c>
      <c r="C33" s="36" t="s">
        <v>83</v>
      </c>
      <c r="D33" s="35" t="s">
        <v>84</v>
      </c>
      <c r="E33" s="8"/>
      <c r="F33" s="17" t="str">
        <f t="shared" si="0"/>
        <v>Không XL</v>
      </c>
      <c r="G33" s="8"/>
      <c r="H33" s="17" t="str">
        <f t="shared" si="1"/>
        <v>Không XL</v>
      </c>
      <c r="I33" s="9"/>
    </row>
    <row r="34" spans="1:9" s="7" customFormat="1" ht="21" customHeight="1">
      <c r="A34" s="32">
        <v>23</v>
      </c>
      <c r="B34" s="33" t="s">
        <v>85</v>
      </c>
      <c r="C34" s="36" t="s">
        <v>86</v>
      </c>
      <c r="D34" s="35" t="s">
        <v>87</v>
      </c>
      <c r="E34" s="8"/>
      <c r="F34" s="17" t="str">
        <f t="shared" si="0"/>
        <v>Không XL</v>
      </c>
      <c r="G34" s="8"/>
      <c r="H34" s="17" t="str">
        <f t="shared" si="1"/>
        <v>Không XL</v>
      </c>
      <c r="I34" s="9"/>
    </row>
    <row r="35" spans="1:9" s="7" customFormat="1" ht="21" customHeight="1">
      <c r="A35" s="32">
        <v>24</v>
      </c>
      <c r="B35" s="33" t="s">
        <v>88</v>
      </c>
      <c r="C35" s="36" t="s">
        <v>89</v>
      </c>
      <c r="D35" s="35" t="s">
        <v>90</v>
      </c>
      <c r="E35" s="8"/>
      <c r="F35" s="17" t="str">
        <f t="shared" si="0"/>
        <v>Không XL</v>
      </c>
      <c r="G35" s="8"/>
      <c r="H35" s="17" t="str">
        <f t="shared" si="1"/>
        <v>Không XL</v>
      </c>
      <c r="I35" s="9"/>
    </row>
    <row r="36" spans="1:9" s="7" customFormat="1" ht="21" customHeight="1">
      <c r="A36" s="32">
        <v>25</v>
      </c>
      <c r="B36" s="33" t="s">
        <v>91</v>
      </c>
      <c r="C36" s="36" t="s">
        <v>92</v>
      </c>
      <c r="D36" s="35" t="s">
        <v>93</v>
      </c>
      <c r="E36" s="8"/>
      <c r="F36" s="17" t="str">
        <f t="shared" si="0"/>
        <v>Không XL</v>
      </c>
      <c r="G36" s="8"/>
      <c r="H36" s="17" t="str">
        <f t="shared" si="1"/>
        <v>Không XL</v>
      </c>
      <c r="I36" s="29"/>
    </row>
    <row r="37" spans="1:9" s="7" customFormat="1" ht="21" customHeight="1">
      <c r="A37" s="32">
        <v>26</v>
      </c>
      <c r="B37" s="33" t="s">
        <v>94</v>
      </c>
      <c r="C37" s="36" t="s">
        <v>95</v>
      </c>
      <c r="D37" s="35" t="s">
        <v>96</v>
      </c>
      <c r="E37" s="8"/>
      <c r="F37" s="17" t="str">
        <f t="shared" si="0"/>
        <v>Không XL</v>
      </c>
      <c r="G37" s="8"/>
      <c r="H37" s="17" t="str">
        <f t="shared" si="1"/>
        <v>Không XL</v>
      </c>
      <c r="I37" s="9"/>
    </row>
    <row r="38" spans="1:9" s="7" customFormat="1" ht="21" customHeight="1">
      <c r="A38" s="32">
        <v>27</v>
      </c>
      <c r="B38" s="33" t="s">
        <v>97</v>
      </c>
      <c r="C38" s="36" t="s">
        <v>98</v>
      </c>
      <c r="D38" s="35" t="s">
        <v>99</v>
      </c>
      <c r="E38" s="8"/>
      <c r="F38" s="17" t="str">
        <f t="shared" si="0"/>
        <v>Không XL</v>
      </c>
      <c r="G38" s="8"/>
      <c r="H38" s="17" t="str">
        <f t="shared" si="1"/>
        <v>Không XL</v>
      </c>
      <c r="I38" s="18"/>
    </row>
    <row r="39" spans="1:9" s="7" customFormat="1" ht="21" customHeight="1">
      <c r="A39" s="32">
        <v>28</v>
      </c>
      <c r="B39" s="33" t="s">
        <v>100</v>
      </c>
      <c r="C39" s="36" t="s">
        <v>101</v>
      </c>
      <c r="D39" s="35" t="s">
        <v>102</v>
      </c>
      <c r="E39" s="8"/>
      <c r="F39" s="17" t="str">
        <f t="shared" si="0"/>
        <v>Không XL</v>
      </c>
      <c r="G39" s="8"/>
      <c r="H39" s="17" t="str">
        <f t="shared" si="1"/>
        <v>Không XL</v>
      </c>
      <c r="I39" s="9"/>
    </row>
    <row r="40" spans="1:9" s="7" customFormat="1" ht="21" customHeight="1">
      <c r="A40" s="32">
        <v>29</v>
      </c>
      <c r="B40" s="33" t="s">
        <v>103</v>
      </c>
      <c r="C40" s="36" t="s">
        <v>104</v>
      </c>
      <c r="D40" s="35" t="s">
        <v>105</v>
      </c>
      <c r="E40" s="8"/>
      <c r="F40" s="17" t="str">
        <f t="shared" si="0"/>
        <v>Không XL</v>
      </c>
      <c r="G40" s="8"/>
      <c r="H40" s="17" t="str">
        <f t="shared" si="1"/>
        <v>Không XL</v>
      </c>
      <c r="I40" s="18"/>
    </row>
    <row r="41" spans="1:9" s="7" customFormat="1" ht="21" customHeight="1">
      <c r="A41" s="32">
        <v>30</v>
      </c>
      <c r="B41" s="33" t="s">
        <v>106</v>
      </c>
      <c r="C41" s="36" t="s">
        <v>107</v>
      </c>
      <c r="D41" s="35" t="s">
        <v>108</v>
      </c>
      <c r="E41" s="8"/>
      <c r="F41" s="17" t="str">
        <f t="shared" si="0"/>
        <v>Không XL</v>
      </c>
      <c r="G41" s="8"/>
      <c r="H41" s="17" t="str">
        <f t="shared" si="1"/>
        <v>Không XL</v>
      </c>
      <c r="I41" s="18"/>
    </row>
    <row r="42" spans="1:9" s="7" customFormat="1" ht="21" customHeight="1">
      <c r="A42" s="32">
        <v>31</v>
      </c>
      <c r="B42" s="33" t="s">
        <v>109</v>
      </c>
      <c r="C42" s="36" t="s">
        <v>110</v>
      </c>
      <c r="D42" s="35" t="s">
        <v>111</v>
      </c>
      <c r="E42" s="8"/>
      <c r="F42" s="17" t="str">
        <f t="shared" si="0"/>
        <v>Không XL</v>
      </c>
      <c r="G42" s="8"/>
      <c r="H42" s="17" t="str">
        <f t="shared" si="1"/>
        <v>Không XL</v>
      </c>
      <c r="I42" s="18"/>
    </row>
    <row r="43" spans="1:9" s="7" customFormat="1" ht="21" customHeight="1">
      <c r="A43" s="32">
        <v>32</v>
      </c>
      <c r="B43" s="33" t="s">
        <v>112</v>
      </c>
      <c r="C43" s="36" t="s">
        <v>113</v>
      </c>
      <c r="D43" s="35" t="s">
        <v>114</v>
      </c>
      <c r="E43" s="8"/>
      <c r="F43" s="17" t="str">
        <f t="shared" si="0"/>
        <v>Không XL</v>
      </c>
      <c r="G43" s="8"/>
      <c r="H43" s="17" t="str">
        <f t="shared" si="1"/>
        <v>Không XL</v>
      </c>
      <c r="I43" s="9"/>
    </row>
    <row r="44" spans="1:9" s="7" customFormat="1" ht="21" customHeight="1">
      <c r="A44" s="32">
        <v>33</v>
      </c>
      <c r="B44" s="33" t="s">
        <v>115</v>
      </c>
      <c r="C44" s="36" t="s">
        <v>116</v>
      </c>
      <c r="D44" s="35" t="s">
        <v>114</v>
      </c>
      <c r="E44" s="8"/>
      <c r="F44" s="17" t="str">
        <f t="shared" si="0"/>
        <v>Không XL</v>
      </c>
      <c r="G44" s="8"/>
      <c r="H44" s="17" t="str">
        <f t="shared" si="1"/>
        <v>Không XL</v>
      </c>
      <c r="I44" s="9"/>
    </row>
    <row r="45" spans="1:9" s="7" customFormat="1" ht="21" customHeight="1">
      <c r="A45" s="32">
        <v>34</v>
      </c>
      <c r="B45" s="33" t="s">
        <v>117</v>
      </c>
      <c r="C45" s="36" t="s">
        <v>118</v>
      </c>
      <c r="D45" s="35" t="s">
        <v>119</v>
      </c>
      <c r="E45" s="8"/>
      <c r="F45" s="17" t="str">
        <f t="shared" si="0"/>
        <v>Không XL</v>
      </c>
      <c r="G45" s="8"/>
      <c r="H45" s="17" t="str">
        <f t="shared" si="1"/>
        <v>Không XL</v>
      </c>
      <c r="I45" s="9"/>
    </row>
    <row r="46" spans="1:9" s="7" customFormat="1" ht="21" customHeight="1">
      <c r="A46" s="32">
        <v>35</v>
      </c>
      <c r="B46" s="33" t="s">
        <v>120</v>
      </c>
      <c r="C46" s="36" t="s">
        <v>121</v>
      </c>
      <c r="D46" s="35" t="s">
        <v>122</v>
      </c>
      <c r="E46" s="8"/>
      <c r="F46" s="17" t="str">
        <f t="shared" si="0"/>
        <v>Không XL</v>
      </c>
      <c r="G46" s="8"/>
      <c r="H46" s="17" t="str">
        <f t="shared" si="1"/>
        <v>Không XL</v>
      </c>
      <c r="I46" s="9"/>
    </row>
    <row r="47" spans="1:9" s="7" customFormat="1" ht="21" customHeight="1">
      <c r="A47" s="32">
        <v>36</v>
      </c>
      <c r="B47" s="33" t="s">
        <v>123</v>
      </c>
      <c r="C47" s="36" t="s">
        <v>124</v>
      </c>
      <c r="D47" s="35" t="s">
        <v>122</v>
      </c>
      <c r="E47" s="8"/>
      <c r="F47" s="17" t="str">
        <f t="shared" si="0"/>
        <v>Không XL</v>
      </c>
      <c r="G47" s="8"/>
      <c r="H47" s="17" t="str">
        <f t="shared" si="1"/>
        <v>Không XL</v>
      </c>
      <c r="I47" s="9"/>
    </row>
    <row r="48" spans="1:9" s="7" customFormat="1" ht="21" customHeight="1">
      <c r="A48" s="32">
        <v>37</v>
      </c>
      <c r="B48" s="33" t="s">
        <v>125</v>
      </c>
      <c r="C48" s="36" t="s">
        <v>126</v>
      </c>
      <c r="D48" s="35" t="s">
        <v>127</v>
      </c>
      <c r="E48" s="8"/>
      <c r="F48" s="17" t="str">
        <f t="shared" si="0"/>
        <v>Không XL</v>
      </c>
      <c r="G48" s="8"/>
      <c r="H48" s="17" t="str">
        <f t="shared" si="1"/>
        <v>Không XL</v>
      </c>
      <c r="I48" s="9"/>
    </row>
    <row r="49" spans="1:9" s="7" customFormat="1" ht="21" customHeight="1">
      <c r="A49" s="32">
        <v>38</v>
      </c>
      <c r="B49" s="33" t="s">
        <v>128</v>
      </c>
      <c r="C49" s="36" t="s">
        <v>129</v>
      </c>
      <c r="D49" s="35" t="s">
        <v>130</v>
      </c>
      <c r="E49" s="8"/>
      <c r="F49" s="17" t="str">
        <f t="shared" si="0"/>
        <v>Không XL</v>
      </c>
      <c r="G49" s="8"/>
      <c r="H49" s="17" t="str">
        <f t="shared" si="1"/>
        <v>Không XL</v>
      </c>
      <c r="I49" s="9"/>
    </row>
    <row r="50" spans="1:9" s="7" customFormat="1" ht="21" customHeight="1">
      <c r="A50" s="37">
        <v>39</v>
      </c>
      <c r="B50" s="38" t="s">
        <v>131</v>
      </c>
      <c r="C50" s="39" t="s">
        <v>132</v>
      </c>
      <c r="D50" s="40" t="s">
        <v>130</v>
      </c>
      <c r="E50" s="30"/>
      <c r="F50" s="31" t="str">
        <f t="shared" si="0"/>
        <v>Không XL</v>
      </c>
      <c r="G50" s="30"/>
      <c r="H50" s="31" t="str">
        <f t="shared" si="1"/>
        <v>Không XL</v>
      </c>
      <c r="I50" s="8"/>
    </row>
    <row r="51" spans="1:9" s="7" customFormat="1" ht="21" customHeight="1">
      <c r="A51" s="32">
        <v>40</v>
      </c>
      <c r="B51" s="33" t="s">
        <v>133</v>
      </c>
      <c r="C51" s="36" t="s">
        <v>134</v>
      </c>
      <c r="D51" s="35" t="s">
        <v>135</v>
      </c>
      <c r="E51" s="8"/>
      <c r="F51" s="17" t="str">
        <f t="shared" si="0"/>
        <v>Không XL</v>
      </c>
      <c r="G51" s="8"/>
      <c r="H51" s="17" t="str">
        <f t="shared" si="1"/>
        <v>Không XL</v>
      </c>
      <c r="I51" s="18"/>
    </row>
    <row r="52" spans="1:9" s="7" customFormat="1" ht="21" customHeight="1">
      <c r="A52" s="37">
        <v>41</v>
      </c>
      <c r="B52" s="38" t="s">
        <v>136</v>
      </c>
      <c r="C52" s="39" t="s">
        <v>137</v>
      </c>
      <c r="D52" s="40" t="s">
        <v>138</v>
      </c>
      <c r="E52" s="30"/>
      <c r="F52" s="31" t="str">
        <f t="shared" si="0"/>
        <v>Không XL</v>
      </c>
      <c r="G52" s="30"/>
      <c r="H52" s="31" t="str">
        <f t="shared" si="1"/>
        <v>Không XL</v>
      </c>
      <c r="I52" s="9"/>
    </row>
    <row r="53" spans="1:9" s="7" customFormat="1" ht="21" customHeight="1">
      <c r="A53" s="32">
        <v>42</v>
      </c>
      <c r="B53" s="33" t="s">
        <v>139</v>
      </c>
      <c r="C53" s="36" t="s">
        <v>140</v>
      </c>
      <c r="D53" s="35" t="s">
        <v>138</v>
      </c>
      <c r="E53" s="8"/>
      <c r="F53" s="17" t="str">
        <f t="shared" si="0"/>
        <v>Không XL</v>
      </c>
      <c r="G53" s="8"/>
      <c r="H53" s="17" t="str">
        <f t="shared" si="1"/>
        <v>Không XL</v>
      </c>
      <c r="I53" s="9"/>
    </row>
    <row r="54" spans="1:9" s="7" customFormat="1" ht="21" customHeight="1">
      <c r="A54" s="32">
        <v>43</v>
      </c>
      <c r="B54" s="33" t="s">
        <v>141</v>
      </c>
      <c r="C54" s="36" t="s">
        <v>142</v>
      </c>
      <c r="D54" s="35" t="s">
        <v>143</v>
      </c>
      <c r="E54" s="8"/>
      <c r="F54" s="17" t="str">
        <f t="shared" si="0"/>
        <v>Không XL</v>
      </c>
      <c r="G54" s="8"/>
      <c r="H54" s="17" t="str">
        <f t="shared" si="1"/>
        <v>Không XL</v>
      </c>
      <c r="I54" s="9"/>
    </row>
    <row r="55" spans="1:9" ht="20.100000000000001" customHeight="1">
      <c r="C55" s="59" t="s">
        <v>13</v>
      </c>
      <c r="D55" s="59"/>
      <c r="E55" s="59"/>
      <c r="F55" s="59"/>
      <c r="G55" s="59"/>
      <c r="H55" s="59"/>
      <c r="I55" s="59"/>
    </row>
    <row r="56" spans="1:9" ht="18" customHeight="1">
      <c r="C56" s="60" t="s">
        <v>14</v>
      </c>
      <c r="D56" s="61"/>
      <c r="E56" s="64" t="s">
        <v>9</v>
      </c>
      <c r="F56" s="65"/>
      <c r="G56" s="64" t="s">
        <v>10</v>
      </c>
      <c r="H56" s="65"/>
      <c r="I56" s="66" t="s">
        <v>1</v>
      </c>
    </row>
    <row r="57" spans="1:9" s="7" customFormat="1" ht="18" customHeight="1">
      <c r="C57" s="62"/>
      <c r="D57" s="63"/>
      <c r="E57" s="16" t="s">
        <v>15</v>
      </c>
      <c r="F57" s="10" t="s">
        <v>16</v>
      </c>
      <c r="G57" s="16" t="s">
        <v>15</v>
      </c>
      <c r="H57" s="10" t="s">
        <v>16</v>
      </c>
      <c r="I57" s="67"/>
    </row>
    <row r="58" spans="1:9" ht="18" customHeight="1">
      <c r="C58" s="45" t="s">
        <v>17</v>
      </c>
      <c r="D58" s="46"/>
      <c r="E58" s="19">
        <f>COUNTIF(F12:F54,"Xuất sắc")</f>
        <v>0</v>
      </c>
      <c r="F58" s="20">
        <f>E58*100/$A$54</f>
        <v>0</v>
      </c>
      <c r="G58" s="19">
        <f>COUNTIF(H12:H54,"Xuất sắc")</f>
        <v>0</v>
      </c>
      <c r="H58" s="20">
        <f>G58*100/$A$54</f>
        <v>0</v>
      </c>
      <c r="I58" s="21"/>
    </row>
    <row r="59" spans="1:9" ht="18" customHeight="1">
      <c r="C59" s="45" t="s">
        <v>18</v>
      </c>
      <c r="D59" s="46"/>
      <c r="E59" s="19">
        <f>COUNTIF(F12:F54,"Tốt")</f>
        <v>0</v>
      </c>
      <c r="F59" s="20">
        <f>E59*100/$A$54</f>
        <v>0</v>
      </c>
      <c r="G59" s="19">
        <f>COUNTIF(H12:H54,"Tốt")</f>
        <v>0</v>
      </c>
      <c r="H59" s="20">
        <f t="shared" ref="H59:H63" si="2">G59*100/$A$54</f>
        <v>0</v>
      </c>
      <c r="I59" s="21"/>
    </row>
    <row r="60" spans="1:9" ht="18" customHeight="1">
      <c r="C60" s="45" t="s">
        <v>19</v>
      </c>
      <c r="D60" s="46"/>
      <c r="E60" s="19">
        <f>COUNTIF(F12:F54,"Khá")</f>
        <v>0</v>
      </c>
      <c r="F60" s="20">
        <f t="shared" ref="F60:F63" si="3">E60*100/$A$54</f>
        <v>0</v>
      </c>
      <c r="G60" s="19">
        <f>COUNTIF(H12:H54,"Khá")</f>
        <v>0</v>
      </c>
      <c r="H60" s="20">
        <f t="shared" si="2"/>
        <v>0</v>
      </c>
      <c r="I60" s="21"/>
    </row>
    <row r="61" spans="1:9" ht="18" customHeight="1">
      <c r="C61" s="45" t="s">
        <v>20</v>
      </c>
      <c r="D61" s="46"/>
      <c r="E61" s="19">
        <f>COUNTIF(F12:F54,"TB")</f>
        <v>0</v>
      </c>
      <c r="F61" s="20">
        <f t="shared" si="3"/>
        <v>0</v>
      </c>
      <c r="G61" s="19">
        <f>COUNTIF(H12:H54,"TB")</f>
        <v>0</v>
      </c>
      <c r="H61" s="20">
        <f t="shared" si="2"/>
        <v>0</v>
      </c>
      <c r="I61" s="21"/>
    </row>
    <row r="62" spans="1:9" ht="18" customHeight="1">
      <c r="C62" s="45" t="s">
        <v>21</v>
      </c>
      <c r="D62" s="46"/>
      <c r="E62" s="19">
        <f>COUNTIF(F12:F54,"Yếu")</f>
        <v>0</v>
      </c>
      <c r="F62" s="20">
        <f t="shared" si="3"/>
        <v>0</v>
      </c>
      <c r="G62" s="19">
        <f>COUNTIF(H12:H54,"Yếu")</f>
        <v>0</v>
      </c>
      <c r="H62" s="20">
        <f t="shared" si="2"/>
        <v>0</v>
      </c>
      <c r="I62" s="21"/>
    </row>
    <row r="63" spans="1:9" ht="18" customHeight="1" thickBot="1">
      <c r="C63" s="69" t="s">
        <v>22</v>
      </c>
      <c r="D63" s="70"/>
      <c r="E63" s="22">
        <f>COUNTIF(F12:F54,"Không XL")</f>
        <v>43</v>
      </c>
      <c r="F63" s="23">
        <f t="shared" si="3"/>
        <v>100</v>
      </c>
      <c r="G63" s="22">
        <f>COUNTIF(H12:H54,"Không XL")</f>
        <v>43</v>
      </c>
      <c r="H63" s="23">
        <f t="shared" si="2"/>
        <v>100</v>
      </c>
      <c r="I63" s="24"/>
    </row>
    <row r="64" spans="1:9">
      <c r="C64" s="11"/>
      <c r="D64" s="11"/>
      <c r="F64" s="25"/>
    </row>
    <row r="65" spans="1:10" ht="18" customHeight="1">
      <c r="E65" s="27"/>
      <c r="F65" s="71" t="s">
        <v>23</v>
      </c>
      <c r="G65" s="71"/>
      <c r="H65" s="71"/>
      <c r="I65" s="71"/>
    </row>
    <row r="66" spans="1:10" ht="18" customHeight="1">
      <c r="A66" s="44" t="s">
        <v>146</v>
      </c>
      <c r="B66" s="44"/>
      <c r="C66" s="44"/>
      <c r="D66" s="44" t="s">
        <v>10</v>
      </c>
      <c r="E66" s="44"/>
      <c r="F66" s="44"/>
      <c r="G66" s="44"/>
      <c r="H66" s="44" t="s">
        <v>9</v>
      </c>
      <c r="I66" s="44"/>
      <c r="J66" s="26"/>
    </row>
    <row r="67" spans="1:10" ht="18" customHeight="1">
      <c r="A67" s="68"/>
      <c r="B67" s="68"/>
      <c r="C67" s="68"/>
    </row>
    <row r="68" spans="1:10" ht="18" customHeight="1"/>
    <row r="69" spans="1:10" ht="18" customHeight="1"/>
    <row r="70" spans="1:10" ht="18" customHeight="1"/>
    <row r="72" spans="1:10" ht="15.75">
      <c r="A72" s="41" t="s">
        <v>149</v>
      </c>
      <c r="B72" s="41"/>
      <c r="C72" s="41"/>
      <c r="D72" s="41" t="s">
        <v>24</v>
      </c>
      <c r="E72" s="41"/>
      <c r="F72" s="41"/>
      <c r="G72" s="41"/>
      <c r="H72" s="41" t="s">
        <v>25</v>
      </c>
      <c r="I72" s="41"/>
    </row>
  </sheetData>
  <mergeCells count="35">
    <mergeCell ref="D72:G72"/>
    <mergeCell ref="H72:I72"/>
    <mergeCell ref="F65:I65"/>
    <mergeCell ref="H66:I66"/>
    <mergeCell ref="D66:G66"/>
    <mergeCell ref="A66:C66"/>
    <mergeCell ref="A67:C67"/>
    <mergeCell ref="C59:D59"/>
    <mergeCell ref="C60:D60"/>
    <mergeCell ref="C61:D61"/>
    <mergeCell ref="C62:D62"/>
    <mergeCell ref="C63:D63"/>
    <mergeCell ref="G10:H10"/>
    <mergeCell ref="I10:I11"/>
    <mergeCell ref="C55:I55"/>
    <mergeCell ref="C56:D57"/>
    <mergeCell ref="E56:F56"/>
    <mergeCell ref="G56:H56"/>
    <mergeCell ref="I56:I57"/>
    <mergeCell ref="A72:C72"/>
    <mergeCell ref="A2:D2"/>
    <mergeCell ref="E2:I2"/>
    <mergeCell ref="A3:D3"/>
    <mergeCell ref="E3:I3"/>
    <mergeCell ref="A4:D4"/>
    <mergeCell ref="E4:I4"/>
    <mergeCell ref="C58:D58"/>
    <mergeCell ref="A5:D5"/>
    <mergeCell ref="A6:I6"/>
    <mergeCell ref="A7:I7"/>
    <mergeCell ref="A8:I8"/>
    <mergeCell ref="A10:A11"/>
    <mergeCell ref="B10:B11"/>
    <mergeCell ref="C10:D11"/>
    <mergeCell ref="E10:F10"/>
  </mergeCells>
  <conditionalFormatting sqref="F12:F54 H12:H54">
    <cfRule type="cellIs" dxfId="1" priority="1" stopIfTrue="1" operator="equal">
      <formula>"SVG"</formula>
    </cfRule>
    <cfRule type="cellIs" dxfId="0" priority="2" stopIfTrue="1" operator="equal">
      <formula>"SVXS"</formula>
    </cfRule>
  </conditionalFormatting>
  <printOptions horizontalCentered="1"/>
  <pageMargins left="0.51181102362204722" right="0.23622047244094491" top="0.51181102362204722" bottom="0.51181102362204722" header="0" footer="0.23622047244094491"/>
  <pageSetup paperSize="9" scale="94" fitToHeight="0" orientation="portrait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D52DA9-99E2-47DB-B0E1-99DDCF7E83A0}">
  <dimension ref="A1:C41"/>
  <sheetViews>
    <sheetView workbookViewId="0">
      <selection activeCell="C1" sqref="C1"/>
    </sheetView>
  </sheetViews>
  <sheetFormatPr defaultColWidth="7.25" defaultRowHeight="12.75"/>
  <cols>
    <col min="1" max="1" width="23.5" style="1" customWidth="1"/>
    <col min="2" max="2" width="1" style="1" customWidth="1"/>
    <col min="3" max="3" width="25.375" style="1" customWidth="1"/>
    <col min="4" max="16384" width="7.25" style="1"/>
  </cols>
  <sheetData>
    <row r="1" spans="1:3" ht="14.25">
      <c r="A1" s="2"/>
      <c r="C1" s="2"/>
    </row>
    <row r="2" spans="1:3" ht="15" thickBot="1">
      <c r="A2" s="2"/>
    </row>
    <row r="3" spans="1:3" ht="15" thickBot="1">
      <c r="A3" s="2"/>
      <c r="C3" s="2"/>
    </row>
    <row r="4" spans="1:3" ht="14.25">
      <c r="A4" s="2"/>
      <c r="C4" s="2"/>
    </row>
    <row r="5" spans="1:3" ht="14.25">
      <c r="C5" s="2"/>
    </row>
    <row r="6" spans="1:3" ht="15" thickBot="1">
      <c r="C6" s="2"/>
    </row>
    <row r="7" spans="1:3" ht="14.25">
      <c r="A7" s="2"/>
      <c r="C7" s="2"/>
    </row>
    <row r="8" spans="1:3" ht="14.25">
      <c r="A8" s="2"/>
      <c r="C8" s="2"/>
    </row>
    <row r="9" spans="1:3" ht="14.25">
      <c r="A9"/>
      <c r="C9" s="2"/>
    </row>
    <row r="10" spans="1:3" ht="14.25">
      <c r="A10" s="2"/>
      <c r="C10" s="2"/>
    </row>
    <row r="11" spans="1:3" ht="15" thickBot="1">
      <c r="A11"/>
      <c r="C11" s="2"/>
    </row>
    <row r="12" spans="1:3" ht="14.25">
      <c r="C12" s="2"/>
    </row>
    <row r="13" spans="1:3" ht="15" thickBot="1">
      <c r="C13" s="2"/>
    </row>
    <row r="14" spans="1:3" ht="15" thickBot="1">
      <c r="A14" s="2"/>
      <c r="C14"/>
    </row>
    <row r="15" spans="1:3" ht="14.25">
      <c r="A15" s="2"/>
    </row>
    <row r="16" spans="1:3" ht="15" thickBot="1">
      <c r="A16" s="2"/>
    </row>
    <row r="17" spans="1:3" ht="15" thickBot="1">
      <c r="A17"/>
      <c r="C17" s="2"/>
    </row>
    <row r="18" spans="1:3" ht="14.25">
      <c r="C18" s="2"/>
    </row>
    <row r="19" spans="1:3" ht="14.25">
      <c r="C19" s="2"/>
    </row>
    <row r="20" spans="1:3" ht="14.25">
      <c r="A20"/>
      <c r="C20" s="2"/>
    </row>
    <row r="21" spans="1:3" ht="14.25">
      <c r="A21"/>
      <c r="C21" s="2"/>
    </row>
    <row r="22" spans="1:3" ht="14.25">
      <c r="A22" s="2"/>
      <c r="C22" s="2"/>
    </row>
    <row r="23" spans="1:3" ht="14.25">
      <c r="A23" s="2"/>
      <c r="C23"/>
    </row>
    <row r="24" spans="1:3" ht="14.25">
      <c r="A24" s="2"/>
    </row>
    <row r="25" spans="1:3" ht="14.25">
      <c r="A25" s="2"/>
    </row>
    <row r="26" spans="1:3" ht="15" thickBot="1">
      <c r="A26" s="2"/>
      <c r="C26"/>
    </row>
    <row r="27" spans="1:3" ht="14.25">
      <c r="A27" s="2"/>
      <c r="C27" s="2"/>
    </row>
    <row r="28" spans="1:3" ht="14.25">
      <c r="A28" s="2"/>
      <c r="C28" s="2"/>
    </row>
    <row r="29" spans="1:3" ht="14.25">
      <c r="A29" s="2"/>
      <c r="C29" s="2"/>
    </row>
    <row r="30" spans="1:3" ht="14.25">
      <c r="A30" s="2"/>
      <c r="C30" s="2"/>
    </row>
    <row r="31" spans="1:3" ht="14.25">
      <c r="A31" s="2"/>
      <c r="C31" s="2"/>
    </row>
    <row r="32" spans="1:3" ht="14.25">
      <c r="A32" s="2"/>
      <c r="C32" s="2"/>
    </row>
    <row r="33" spans="1:3" ht="14.25">
      <c r="A33" s="2"/>
      <c r="C33" s="2"/>
    </row>
    <row r="34" spans="1:3" ht="14.25">
      <c r="A34" s="2"/>
      <c r="C34" s="2"/>
    </row>
    <row r="35" spans="1:3" ht="14.25">
      <c r="A35" s="2"/>
      <c r="C35" s="2"/>
    </row>
    <row r="36" spans="1:3" ht="14.25">
      <c r="A36" s="2"/>
      <c r="C36"/>
    </row>
    <row r="37" spans="1:3" ht="14.25">
      <c r="A37" s="2"/>
    </row>
    <row r="38" spans="1:3" ht="14.25">
      <c r="A38" s="2"/>
    </row>
    <row r="39" spans="1:3" ht="14.25">
      <c r="A39" s="2"/>
      <c r="C39"/>
    </row>
    <row r="40" spans="1:3" ht="14.25">
      <c r="A40" s="2"/>
      <c r="C40" s="2"/>
    </row>
    <row r="41" spans="1:3" ht="14.25">
      <c r="A41"/>
      <c r="C41"/>
    </row>
  </sheetData>
  <sheetProtection password="8863" sheet="1" objects="1"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M. Tong hop</vt:lpstr>
      <vt:lpstr>'M. Tong hop'!Print_Area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</dc:creator>
  <cp:lastModifiedBy>pc</cp:lastModifiedBy>
  <cp:lastPrinted>2022-02-11T01:30:58Z</cp:lastPrinted>
  <dcterms:created xsi:type="dcterms:W3CDTF">1999-12-31T18:49:42Z</dcterms:created>
  <dcterms:modified xsi:type="dcterms:W3CDTF">2026-06-04T08:53:57Z</dcterms:modified>
</cp:coreProperties>
</file>